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Приложение 16" sheetId="2" r:id="rId1"/>
  </sheets>
  <definedNames>
    <definedName name="_xlnm.Print_Titles" localSheetId="0">'Приложение 16'!$7:$11</definedName>
  </definedNames>
  <calcPr calcId="125725"/>
</workbook>
</file>

<file path=xl/calcChain.xml><?xml version="1.0" encoding="utf-8"?>
<calcChain xmlns="http://schemas.openxmlformats.org/spreadsheetml/2006/main">
  <c r="I22" i="2"/>
  <c r="J22"/>
  <c r="C22"/>
  <c r="D22"/>
  <c r="F22"/>
  <c r="G22"/>
  <c r="B11" l="1"/>
  <c r="C11" s="1"/>
  <c r="D11" s="1"/>
  <c r="E11" s="1"/>
  <c r="F11" s="1"/>
  <c r="G11" s="1"/>
  <c r="H11" s="1"/>
  <c r="I11" s="1"/>
  <c r="J11" s="1"/>
  <c r="H22"/>
  <c r="E22"/>
  <c r="B22" l="1"/>
</calcChain>
</file>

<file path=xl/sharedStrings.xml><?xml version="1.0" encoding="utf-8"?>
<sst xmlns="http://schemas.openxmlformats.org/spreadsheetml/2006/main" count="32" uniqueCount="24">
  <si>
    <t>Наименование муниципальных образований</t>
  </si>
  <si>
    <t>Сумма</t>
  </si>
  <si>
    <t>2020 год</t>
  </si>
  <si>
    <t>2021 год</t>
  </si>
  <si>
    <t>2022 год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</si>
  <si>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</si>
  <si>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</si>
  <si>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</si>
  <si>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</si>
  <si>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</si>
  <si>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</si>
  <si>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</si>
  <si>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</si>
  <si>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"Чаинский район"</t>
  </si>
  <si>
    <t>Муниципальное образование "Шегарский район"</t>
  </si>
  <si>
    <t>Итого по муниципальным образованиям</t>
  </si>
  <si>
    <t>Таблица 34</t>
  </si>
  <si>
    <t>Всего</t>
  </si>
  <si>
    <t>Распределение субсидий местным бюджетам на оснащение объектов спортивной инфраструктуры спортивно-технологическим оборудованием в рамках регионального проекта "Спорт - норма жизни" государственной программы "Развитие молодежной политики, физической культуры и спорта в Томской области" на 2020 год и на плановый период 2021 и 2022 годов</t>
  </si>
  <si>
    <t>(тыс.рублей)</t>
  </si>
  <si>
    <t>в том числе:</t>
  </si>
  <si>
    <t>федеральный бюджет</t>
  </si>
  <si>
    <t xml:space="preserve">областной бюджет 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</si>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</sst>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3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view="pageLayout" zoomScaleNormal="100" workbookViewId="0">
      <selection activeCell="F14" sqref="F14:F18"/>
    </sheetView>
  </sheetViews>
  <sheetFormatPr defaultRowHeight="15.75"/>
  <cols>
    <col min="1" max="1" width="33.42578125" style="4" customWidth="1"/>
    <col min="2" max="2" width="10" style="4" customWidth="1"/>
    <col min="3" max="3" width="13.5703125" style="5" customWidth="1"/>
    <col min="4" max="4" width="12.85546875" style="5" customWidth="1"/>
    <col min="5" max="5" width="9.42578125" customWidth="1"/>
    <col min="6" max="6" width="14" customWidth="1"/>
    <col min="7" max="7" width="11.140625" customWidth="1"/>
    <col min="9" max="9" width="14.140625" customWidth="1"/>
    <col min="10" max="10" width="11.140625" customWidth="1"/>
  </cols>
  <sheetData>
    <row r="1" spans="1:10" ht="1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71.25" customHeight="1">
      <c r="A4" s="14" t="s">
        <v>18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.75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6" t="s">
        <v>0</v>
      </c>
      <c r="B7" s="17" t="s">
        <v>1</v>
      </c>
      <c r="C7" s="17"/>
      <c r="D7" s="17"/>
      <c r="E7" s="17"/>
      <c r="F7" s="17"/>
      <c r="G7" s="17"/>
      <c r="H7" s="17"/>
      <c r="I7" s="17"/>
      <c r="J7" s="17"/>
    </row>
    <row r="8" spans="1:10" s="4" customFormat="1">
      <c r="A8" s="16"/>
      <c r="B8" s="17" t="s">
        <v>2</v>
      </c>
      <c r="C8" s="17"/>
      <c r="D8" s="17"/>
      <c r="E8" s="17" t="s">
        <v>3</v>
      </c>
      <c r="F8" s="17"/>
      <c r="G8" s="17"/>
      <c r="H8" s="17" t="s">
        <v>4</v>
      </c>
      <c r="I8" s="17"/>
      <c r="J8" s="17"/>
    </row>
    <row r="9" spans="1:10" s="4" customFormat="1">
      <c r="A9" s="16"/>
      <c r="B9" s="17" t="s">
        <v>17</v>
      </c>
      <c r="C9" s="17" t="s">
        <v>20</v>
      </c>
      <c r="D9" s="17"/>
      <c r="E9" s="17" t="s">
        <v>17</v>
      </c>
      <c r="F9" s="17" t="s">
        <v>20</v>
      </c>
      <c r="G9" s="17"/>
      <c r="H9" s="17" t="s">
        <v>17</v>
      </c>
      <c r="I9" s="17" t="s">
        <v>20</v>
      </c>
      <c r="J9" s="17"/>
    </row>
    <row r="10" spans="1:10" s="4" customFormat="1" ht="31.5">
      <c r="A10" s="16"/>
      <c r="B10" s="17"/>
      <c r="C10" s="11" t="s">
        <v>21</v>
      </c>
      <c r="D10" s="11" t="s">
        <v>22</v>
      </c>
      <c r="E10" s="17"/>
      <c r="F10" s="11" t="s">
        <v>21</v>
      </c>
      <c r="G10" s="11" t="s">
        <v>22</v>
      </c>
      <c r="H10" s="17"/>
      <c r="I10" s="11" t="s">
        <v>21</v>
      </c>
      <c r="J10" s="11" t="s">
        <v>22</v>
      </c>
    </row>
    <row r="11" spans="1:10">
      <c r="A11" s="1">
        <v>1</v>
      </c>
      <c r="B11" s="1">
        <f>A11+1</f>
        <v>2</v>
      </c>
      <c r="C11" s="1">
        <f t="shared" ref="C11:J11" si="0">B11+1</f>
        <v>3</v>
      </c>
      <c r="D11" s="1">
        <f t="shared" si="0"/>
        <v>4</v>
      </c>
      <c r="E11" s="1">
        <f t="shared" si="0"/>
        <v>5</v>
      </c>
      <c r="F11" s="1">
        <f t="shared" si="0"/>
        <v>6</v>
      </c>
      <c r="G11" s="1">
        <f t="shared" si="0"/>
        <v>7</v>
      </c>
      <c r="H11" s="1">
        <f t="shared" si="0"/>
        <v>8</v>
      </c>
      <c r="I11" s="1">
        <f t="shared" si="0"/>
        <v>9</v>
      </c>
      <c r="J11" s="1">
        <f t="shared" si="0"/>
        <v>10</v>
      </c>
    </row>
    <row r="12" spans="1:10" ht="33" customHeight="1">
      <c r="A12" s="2" t="s">
        <v>5</v>
      </c>
      <c r="B12" s="12">
        <v>0</v>
      </c>
      <c r="C12" s="8"/>
      <c r="D12" s="8"/>
      <c r="E12" s="12">
        <v>2296.4</v>
      </c>
      <c r="F12" s="8">
        <v>2227.5</v>
      </c>
      <c r="G12" s="8">
        <v>68.900000000000006</v>
      </c>
      <c r="H12" s="12">
        <v>0</v>
      </c>
      <c r="I12" s="8"/>
      <c r="J12" s="8"/>
    </row>
    <row r="13" spans="1:10" ht="33" customHeight="1">
      <c r="A13" s="2" t="s">
        <v>6</v>
      </c>
      <c r="B13" s="12">
        <v>2675.6</v>
      </c>
      <c r="C13" s="8">
        <v>2595.4</v>
      </c>
      <c r="D13" s="8">
        <v>80.2</v>
      </c>
      <c r="E13" s="12">
        <v>0</v>
      </c>
      <c r="F13" s="8"/>
      <c r="G13" s="8"/>
      <c r="H13" s="12">
        <v>0</v>
      </c>
      <c r="I13" s="8"/>
      <c r="J13" s="8"/>
    </row>
    <row r="14" spans="1:10" ht="33" customHeight="1">
      <c r="A14" s="2" t="s">
        <v>7</v>
      </c>
      <c r="B14" s="12">
        <v>0</v>
      </c>
      <c r="C14" s="8"/>
      <c r="D14" s="8"/>
      <c r="E14" s="12">
        <v>0</v>
      </c>
      <c r="F14" s="8"/>
      <c r="G14" s="8"/>
      <c r="H14" s="12">
        <v>2296.4</v>
      </c>
      <c r="I14" s="8">
        <v>2227.5</v>
      </c>
      <c r="J14" s="8">
        <v>68.900000000000006</v>
      </c>
    </row>
    <row r="15" spans="1:10" ht="33" customHeight="1">
      <c r="A15" s="2" t="s">
        <v>8</v>
      </c>
      <c r="B15" s="12">
        <v>2675.8</v>
      </c>
      <c r="C15" s="8">
        <v>2595.5</v>
      </c>
      <c r="D15" s="8">
        <v>80.3</v>
      </c>
      <c r="E15" s="12">
        <v>0</v>
      </c>
      <c r="F15" s="8"/>
      <c r="G15" s="8"/>
      <c r="H15" s="12">
        <v>0</v>
      </c>
      <c r="I15" s="8"/>
      <c r="J15" s="8"/>
    </row>
    <row r="16" spans="1:10" ht="33" customHeight="1">
      <c r="A16" s="2" t="s">
        <v>9</v>
      </c>
      <c r="B16" s="12">
        <v>0</v>
      </c>
      <c r="C16" s="8"/>
      <c r="D16" s="8"/>
      <c r="E16" s="12">
        <v>0</v>
      </c>
      <c r="F16" s="8"/>
      <c r="G16" s="8"/>
      <c r="H16" s="12">
        <v>2296.5</v>
      </c>
      <c r="I16" s="8">
        <v>2227.6</v>
      </c>
      <c r="J16" s="8">
        <v>68.900000000000006</v>
      </c>
    </row>
    <row r="17" spans="1:10" ht="33" customHeight="1">
      <c r="A17" s="2" t="s">
        <v>10</v>
      </c>
      <c r="B17" s="12">
        <v>0</v>
      </c>
      <c r="C17" s="8"/>
      <c r="D17" s="8"/>
      <c r="E17" s="12">
        <v>2296.5</v>
      </c>
      <c r="F17" s="8">
        <v>2227.6</v>
      </c>
      <c r="G17" s="8">
        <v>68.900000000000006</v>
      </c>
      <c r="H17" s="12">
        <v>0</v>
      </c>
      <c r="I17" s="8"/>
      <c r="J17" s="8"/>
    </row>
    <row r="18" spans="1:10" ht="33" customHeight="1">
      <c r="A18" s="2" t="s">
        <v>11</v>
      </c>
      <c r="B18" s="12">
        <v>0</v>
      </c>
      <c r="C18" s="8"/>
      <c r="D18" s="8"/>
      <c r="E18" s="12">
        <v>2296.5</v>
      </c>
      <c r="F18" s="8">
        <v>2227.6</v>
      </c>
      <c r="G18" s="8">
        <v>68.900000000000006</v>
      </c>
      <c r="H18" s="12">
        <v>0</v>
      </c>
      <c r="I18" s="8"/>
      <c r="J18" s="8"/>
    </row>
    <row r="19" spans="1:10" ht="33" customHeight="1">
      <c r="A19" s="2" t="s">
        <v>12</v>
      </c>
      <c r="B19" s="12">
        <v>2675.8</v>
      </c>
      <c r="C19" s="8">
        <v>2595.5</v>
      </c>
      <c r="D19" s="8">
        <v>80.3</v>
      </c>
      <c r="E19" s="12">
        <v>0</v>
      </c>
      <c r="F19" s="8"/>
      <c r="G19" s="8"/>
      <c r="H19" s="12">
        <v>0</v>
      </c>
      <c r="I19" s="8"/>
      <c r="J19" s="8"/>
    </row>
    <row r="20" spans="1:10" ht="33" customHeight="1">
      <c r="A20" s="2" t="s">
        <v>13</v>
      </c>
      <c r="B20" s="12">
        <v>0</v>
      </c>
      <c r="C20" s="8"/>
      <c r="D20" s="8"/>
      <c r="E20" s="12">
        <v>0</v>
      </c>
      <c r="F20" s="8"/>
      <c r="G20" s="8"/>
      <c r="H20" s="12">
        <v>2296.5</v>
      </c>
      <c r="I20" s="8">
        <v>2227.6</v>
      </c>
      <c r="J20" s="8">
        <v>68.900000000000006</v>
      </c>
    </row>
    <row r="21" spans="1:10" ht="33" customHeight="1">
      <c r="A21" s="2" t="s">
        <v>14</v>
      </c>
      <c r="B21" s="12">
        <v>2675.8</v>
      </c>
      <c r="C21" s="8">
        <v>2595.5</v>
      </c>
      <c r="D21" s="8">
        <v>80.3</v>
      </c>
      <c r="E21" s="12">
        <v>0</v>
      </c>
      <c r="F21" s="8"/>
      <c r="G21" s="8"/>
      <c r="H21" s="12">
        <v>0</v>
      </c>
      <c r="I21" s="8"/>
      <c r="J21" s="8"/>
    </row>
    <row r="22" spans="1:10" ht="33" customHeight="1">
      <c r="A22" s="3" t="s">
        <v>15</v>
      </c>
      <c r="B22" s="6">
        <f>SUM(B12:B21)</f>
        <v>10703</v>
      </c>
      <c r="C22" s="6">
        <f t="shared" ref="C22:D22" si="1">SUM(C12:C21)</f>
        <v>10381.9</v>
      </c>
      <c r="D22" s="6">
        <f t="shared" si="1"/>
        <v>321.10000000000002</v>
      </c>
      <c r="E22" s="7">
        <f>SUM(E12:E21)</f>
        <v>6889.4</v>
      </c>
      <c r="F22" s="7">
        <f t="shared" ref="F22:G22" si="2">SUM(F12:F21)</f>
        <v>6682.7000000000007</v>
      </c>
      <c r="G22" s="7">
        <f t="shared" si="2"/>
        <v>206.70000000000002</v>
      </c>
      <c r="H22" s="7">
        <f>SUM(H12:H21)</f>
        <v>6889.4</v>
      </c>
      <c r="I22" s="7">
        <f t="shared" ref="I22:J22" si="3">SUM(I12:I21)</f>
        <v>6682.7000000000007</v>
      </c>
      <c r="J22" s="7">
        <f t="shared" si="3"/>
        <v>206.70000000000002</v>
      </c>
    </row>
  </sheetData>
  <mergeCells count="15">
    <mergeCell ref="A6:J6"/>
    <mergeCell ref="A4:J4"/>
    <mergeCell ref="A2:J2"/>
    <mergeCell ref="A1:J1"/>
    <mergeCell ref="A7:A10"/>
    <mergeCell ref="B7:J7"/>
    <mergeCell ref="B8:D8"/>
    <mergeCell ref="E8:G8"/>
    <mergeCell ref="H8:J8"/>
    <mergeCell ref="B9:B10"/>
    <mergeCell ref="C9:D9"/>
    <mergeCell ref="E9:E10"/>
    <mergeCell ref="F9:G9"/>
    <mergeCell ref="H9:H10"/>
    <mergeCell ref="I9:J9"/>
  </mergeCells>
  <pageMargins left="0.39370078740157483" right="0.39370078740157483" top="0.78740157480314965" bottom="0.3937007874015748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anvak</dc:creator>
  <cp:lastModifiedBy>gmp</cp:lastModifiedBy>
  <cp:lastPrinted>2019-12-15T07:08:28Z</cp:lastPrinted>
  <dcterms:created xsi:type="dcterms:W3CDTF">2018-08-21T17:52:12Z</dcterms:created>
  <dcterms:modified xsi:type="dcterms:W3CDTF">2019-12-15T07:08:31Z</dcterms:modified>
</cp:coreProperties>
</file>